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AGOSTO 19" sheetId="2" r:id="rId1"/>
  </sheets>
  <definedNames>
    <definedName name="_xlnm.Print_Area" localSheetId="0">'AGOSTO 19'!$B$1:$I$41</definedName>
    <definedName name="Print_Area" localSheetId="0">'AGOSTO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B41" i="2" l="1"/>
  <c r="F41" i="2" l="1"/>
  <c r="E41" i="2"/>
  <c r="C41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<sst xmlns="http://schemas.openxmlformats.org/spreadsheetml/2006/main" count="24" uniqueCount="22">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</sst>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20" fontId="7" fillId="0" borderId="15" xfId="0" applyNumberFormat="1" applyFont="1" applyBorder="1" applyAlignment="1">
      <alignment horizontal="center"/>
    </xf>
    <xf numFmtId="20" fontId="7" fillId="0" borderId="18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6" zoomScaleNormal="100" workbookViewId="0">
      <selection activeCell="F39" sqref="F39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2" t="s">
        <v>0</v>
      </c>
      <c r="C1" s="45" t="s">
        <v>1</v>
      </c>
      <c r="D1" s="46"/>
      <c r="E1" s="46"/>
      <c r="F1" s="46"/>
      <c r="G1" s="46"/>
      <c r="H1" s="47"/>
      <c r="I1" s="20" t="s">
        <v>2</v>
      </c>
    </row>
    <row r="2" spans="1:17" ht="14.25" customHeight="1" thickBot="1" x14ac:dyDescent="0.25">
      <c r="B2" s="43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44"/>
      <c r="C3" s="48" t="s">
        <v>20</v>
      </c>
      <c r="D3" s="49"/>
      <c r="E3" s="49"/>
      <c r="F3" s="49"/>
      <c r="G3" s="49"/>
      <c r="H3" s="50"/>
      <c r="I3" s="28" t="s">
        <v>4</v>
      </c>
    </row>
    <row r="4" spans="1:17" ht="6" customHeight="1" x14ac:dyDescent="0.2"/>
    <row r="5" spans="1:17" ht="15.75" thickBot="1" x14ac:dyDescent="0.3">
      <c r="B5" s="25"/>
      <c r="C5" s="26" t="s">
        <v>16</v>
      </c>
      <c r="I5" s="3"/>
    </row>
    <row r="6" spans="1:17" ht="15.75" customHeight="1" thickBot="1" x14ac:dyDescent="0.3">
      <c r="B6" s="27" t="s">
        <v>18</v>
      </c>
      <c r="C6" s="15" t="s">
        <v>5</v>
      </c>
      <c r="D6" s="4"/>
      <c r="E6" s="5"/>
      <c r="F6" s="5"/>
      <c r="G6" s="5"/>
      <c r="H6" s="38" t="s">
        <v>6</v>
      </c>
      <c r="I6" s="39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0" t="s">
        <v>12</v>
      </c>
      <c r="B9" s="29">
        <v>43678</v>
      </c>
      <c r="C9" s="17">
        <v>6.8083999999999998</v>
      </c>
      <c r="D9" s="8">
        <v>0.69444444444444453</v>
      </c>
      <c r="E9" s="17">
        <v>6.6890000000000001</v>
      </c>
      <c r="F9" s="8">
        <v>6.9710648148148147E-2</v>
      </c>
      <c r="G9" s="51">
        <v>0.29166666666666669</v>
      </c>
      <c r="H9" s="53">
        <v>7.2</v>
      </c>
      <c r="I9" s="53">
        <v>1</v>
      </c>
      <c r="Q9" s="7"/>
    </row>
    <row r="10" spans="1:17" ht="15" customHeight="1" x14ac:dyDescent="0.25">
      <c r="A10" s="41"/>
      <c r="B10" s="30">
        <v>43679</v>
      </c>
      <c r="C10" s="17">
        <v>6.8647</v>
      </c>
      <c r="D10" s="8">
        <v>0.93055555555555547</v>
      </c>
      <c r="E10" s="17">
        <v>6.7990000000000004</v>
      </c>
      <c r="F10" s="8">
        <v>0.10096064814814815</v>
      </c>
      <c r="G10" s="51">
        <v>0.29166666666666669</v>
      </c>
      <c r="H10" s="53">
        <v>6.1</v>
      </c>
      <c r="I10" s="53">
        <v>1</v>
      </c>
      <c r="Q10" s="7"/>
    </row>
    <row r="11" spans="1:17" ht="15" customHeight="1" thickBot="1" x14ac:dyDescent="0.3">
      <c r="A11" s="41"/>
      <c r="B11" s="30">
        <v>43680</v>
      </c>
      <c r="C11" s="17">
        <v>6.8398000000000003</v>
      </c>
      <c r="D11" s="18">
        <v>0.10096064814814815</v>
      </c>
      <c r="E11" s="17">
        <v>6.9047000000000001</v>
      </c>
      <c r="F11" s="8">
        <v>0.73611111111111116</v>
      </c>
      <c r="G11" s="51">
        <v>0.375</v>
      </c>
      <c r="H11" s="54">
        <v>6.5</v>
      </c>
      <c r="I11" s="53">
        <v>3</v>
      </c>
    </row>
    <row r="12" spans="1:17" ht="15" customHeight="1" x14ac:dyDescent="0.25">
      <c r="A12" s="41"/>
      <c r="B12" s="29">
        <v>43681</v>
      </c>
      <c r="C12" s="17">
        <v>6.8799000000000001</v>
      </c>
      <c r="D12" s="8">
        <v>3.8194444444444441E-2</v>
      </c>
      <c r="E12" s="17">
        <v>6.9396000000000004</v>
      </c>
      <c r="F12" s="8">
        <v>0.70486111111111116</v>
      </c>
      <c r="G12" s="51">
        <v>0.375</v>
      </c>
      <c r="H12" s="54">
        <v>8</v>
      </c>
      <c r="I12" s="53">
        <v>1</v>
      </c>
      <c r="K12" s="31"/>
      <c r="Q12" s="7"/>
    </row>
    <row r="13" spans="1:17" ht="15" customHeight="1" x14ac:dyDescent="0.25">
      <c r="A13" s="41"/>
      <c r="B13" s="30">
        <v>43682</v>
      </c>
      <c r="C13" s="17">
        <v>7.7568999999999999</v>
      </c>
      <c r="D13" s="8">
        <v>0.19471064814814812</v>
      </c>
      <c r="E13" s="17">
        <v>6.7568999999999999</v>
      </c>
      <c r="F13" s="8">
        <v>6.9710648148148147E-2</v>
      </c>
      <c r="G13" s="51">
        <v>0.2951388888888889</v>
      </c>
      <c r="H13" s="53">
        <v>11.1</v>
      </c>
      <c r="I13" s="53">
        <v>22</v>
      </c>
      <c r="K13" s="31"/>
      <c r="Q13" s="7"/>
    </row>
    <row r="14" spans="1:17" ht="15" customHeight="1" thickBot="1" x14ac:dyDescent="0.3">
      <c r="A14" s="41"/>
      <c r="B14" s="30">
        <v>43683</v>
      </c>
      <c r="C14" s="17">
        <v>7.0551000000000004</v>
      </c>
      <c r="D14" s="8">
        <v>5.9293981481481482E-2</v>
      </c>
      <c r="E14" s="17">
        <v>6.6487999999999996</v>
      </c>
      <c r="F14" s="8">
        <v>0.80902777777777779</v>
      </c>
      <c r="G14" s="51">
        <v>0.2951388888888889</v>
      </c>
      <c r="H14" s="53">
        <v>10</v>
      </c>
      <c r="I14" s="53">
        <v>0</v>
      </c>
      <c r="K14" s="31"/>
      <c r="Q14" s="7"/>
    </row>
    <row r="15" spans="1:17" ht="15" customHeight="1" x14ac:dyDescent="0.25">
      <c r="A15" s="41"/>
      <c r="B15" s="29">
        <v>43684</v>
      </c>
      <c r="C15" s="17">
        <v>6.6551999999999998</v>
      </c>
      <c r="D15" s="8">
        <v>0.13221064814814815</v>
      </c>
      <c r="E15" s="17">
        <v>6.4207999999999998</v>
      </c>
      <c r="F15" s="8">
        <v>0.69444444444444453</v>
      </c>
      <c r="G15" s="51">
        <v>0.2951388888888889</v>
      </c>
      <c r="H15" s="53">
        <v>8.1999999999999993</v>
      </c>
      <c r="I15" s="53">
        <v>1</v>
      </c>
      <c r="K15" s="31"/>
      <c r="Q15" s="7"/>
    </row>
    <row r="16" spans="1:17" ht="15" customHeight="1" x14ac:dyDescent="0.25">
      <c r="A16" s="41"/>
      <c r="B16" s="30">
        <v>43685</v>
      </c>
      <c r="C16" s="17">
        <v>6.4207999999999998</v>
      </c>
      <c r="D16" s="8">
        <v>0.33012731481481478</v>
      </c>
      <c r="E16" s="17">
        <v>6.1608000000000001</v>
      </c>
      <c r="F16" s="8">
        <v>0.67361111111111116</v>
      </c>
      <c r="G16" s="51">
        <v>0.2951388888888889</v>
      </c>
      <c r="H16" s="53">
        <v>5.5</v>
      </c>
      <c r="I16" s="53">
        <v>3</v>
      </c>
      <c r="Q16" s="7"/>
    </row>
    <row r="17" spans="1:17" ht="15" customHeight="1" thickBot="1" x14ac:dyDescent="0.3">
      <c r="A17" s="41"/>
      <c r="B17" s="30">
        <v>43686</v>
      </c>
      <c r="C17" s="17">
        <v>7.8791000000000002</v>
      </c>
      <c r="D17" s="8">
        <v>0.72569444444444453</v>
      </c>
      <c r="E17" s="17">
        <v>6.1478999999999999</v>
      </c>
      <c r="F17" s="8">
        <v>0.30929398148148152</v>
      </c>
      <c r="G17" s="51">
        <v>0.2951388888888889</v>
      </c>
      <c r="H17" s="53">
        <v>5</v>
      </c>
      <c r="I17" s="53">
        <v>2</v>
      </c>
      <c r="Q17" s="7"/>
    </row>
    <row r="18" spans="1:17" ht="15" customHeight="1" x14ac:dyDescent="0.25">
      <c r="A18" s="41"/>
      <c r="B18" s="29">
        <v>43687</v>
      </c>
      <c r="C18" s="17">
        <v>7.3609999999999998</v>
      </c>
      <c r="D18" s="8">
        <v>0.75694444444444453</v>
      </c>
      <c r="E18" s="17">
        <v>6.6177000000000001</v>
      </c>
      <c r="F18" s="8">
        <v>0.37179398148148146</v>
      </c>
      <c r="G18" s="51">
        <v>0.2951388888888889</v>
      </c>
      <c r="H18" s="53">
        <v>6</v>
      </c>
      <c r="I18" s="53">
        <v>1</v>
      </c>
      <c r="Q18" s="7"/>
    </row>
    <row r="19" spans="1:17" ht="15" customHeight="1" x14ac:dyDescent="0.25">
      <c r="A19" s="41"/>
      <c r="B19" s="30">
        <v>43688</v>
      </c>
      <c r="C19" s="17">
        <v>7.52</v>
      </c>
      <c r="D19" s="8">
        <v>0.95486111111111116</v>
      </c>
      <c r="E19" s="17">
        <v>7.3045</v>
      </c>
      <c r="F19" s="8">
        <v>0.10096064814814815</v>
      </c>
      <c r="G19" s="52">
        <v>0.375</v>
      </c>
      <c r="H19" s="53">
        <v>7.1</v>
      </c>
      <c r="I19" s="53">
        <v>1</v>
      </c>
      <c r="Q19" s="7"/>
    </row>
    <row r="20" spans="1:17" ht="15" customHeight="1" thickBot="1" x14ac:dyDescent="0.3">
      <c r="A20" s="41"/>
      <c r="B20" s="30">
        <v>43689</v>
      </c>
      <c r="C20" s="17">
        <v>7.8361000000000001</v>
      </c>
      <c r="D20" s="8">
        <v>9.0543981481481475E-2</v>
      </c>
      <c r="E20" s="17">
        <v>6.3232999999999997</v>
      </c>
      <c r="F20" s="8">
        <v>0.92361111111111116</v>
      </c>
      <c r="G20" s="51">
        <v>1.0416666666666666E-2</v>
      </c>
      <c r="H20" s="53">
        <v>7.7</v>
      </c>
      <c r="I20" s="53">
        <v>2</v>
      </c>
      <c r="Q20" s="7"/>
    </row>
    <row r="21" spans="1:17" ht="15" customHeight="1" x14ac:dyDescent="0.25">
      <c r="A21" s="41"/>
      <c r="B21" s="29">
        <v>43690</v>
      </c>
      <c r="C21" s="17">
        <v>6.3263999999999996</v>
      </c>
      <c r="D21" s="8">
        <v>8.0127314814814818E-2</v>
      </c>
      <c r="E21" s="17">
        <v>6.1764000000000001</v>
      </c>
      <c r="F21" s="8">
        <v>0.53846064814814809</v>
      </c>
      <c r="G21" s="51">
        <v>0.2951388888888889</v>
      </c>
      <c r="H21" s="53">
        <v>6.9</v>
      </c>
      <c r="I21" s="53">
        <v>18</v>
      </c>
    </row>
    <row r="22" spans="1:17" ht="15" customHeight="1" x14ac:dyDescent="0.25">
      <c r="A22" s="41"/>
      <c r="B22" s="30">
        <v>43691</v>
      </c>
      <c r="C22" s="17">
        <v>6.5045999999999999</v>
      </c>
      <c r="D22" s="8">
        <v>0.98611111111111116</v>
      </c>
      <c r="E22" s="17">
        <v>6.2458</v>
      </c>
      <c r="F22" s="8">
        <v>5.9293981481481482E-2</v>
      </c>
      <c r="G22" s="51">
        <v>0.2986111111111111</v>
      </c>
      <c r="H22" s="53">
        <v>10.1</v>
      </c>
      <c r="I22" s="53">
        <v>4</v>
      </c>
    </row>
    <row r="23" spans="1:17" ht="15" customHeight="1" thickBot="1" x14ac:dyDescent="0.3">
      <c r="A23" s="41"/>
      <c r="B23" s="30">
        <v>43692</v>
      </c>
      <c r="C23" s="17">
        <v>6.7295999999999996</v>
      </c>
      <c r="D23" s="8">
        <v>0.89236111111111116</v>
      </c>
      <c r="E23" s="17">
        <v>6.5014000000000003</v>
      </c>
      <c r="F23" s="8">
        <v>0.17387731481481483</v>
      </c>
      <c r="G23" s="51">
        <v>0.2951388888888889</v>
      </c>
      <c r="H23" s="53">
        <v>11.2</v>
      </c>
      <c r="I23" s="53">
        <v>1</v>
      </c>
    </row>
    <row r="24" spans="1:17" ht="15" customHeight="1" x14ac:dyDescent="0.25">
      <c r="A24" s="41"/>
      <c r="B24" s="29">
        <v>43693</v>
      </c>
      <c r="C24" s="17">
        <v>8.1224000000000007</v>
      </c>
      <c r="D24" s="8">
        <v>0.89236111111111116</v>
      </c>
      <c r="E24" s="17">
        <v>6.7073999999999998</v>
      </c>
      <c r="F24" s="8">
        <v>0.10096064814814815</v>
      </c>
      <c r="G24" s="51">
        <v>0.2951388888888889</v>
      </c>
      <c r="H24" s="53">
        <v>11.1</v>
      </c>
      <c r="I24" s="53">
        <v>1</v>
      </c>
    </row>
    <row r="25" spans="1:17" ht="15" customHeight="1" x14ac:dyDescent="0.25">
      <c r="A25" s="41"/>
      <c r="B25" s="30">
        <v>43694</v>
      </c>
      <c r="C25" s="17">
        <v>8.1821000000000002</v>
      </c>
      <c r="D25" s="8">
        <v>0.92361111111111116</v>
      </c>
      <c r="E25" s="17">
        <v>6.9516999999999998</v>
      </c>
      <c r="F25" s="8">
        <v>0.73611111111111116</v>
      </c>
      <c r="G25" s="51">
        <v>0.63541666666666663</v>
      </c>
      <c r="H25" s="53">
        <v>14.5</v>
      </c>
      <c r="I25" s="53">
        <v>1</v>
      </c>
    </row>
    <row r="26" spans="1:17" ht="15" customHeight="1" thickBot="1" x14ac:dyDescent="0.3">
      <c r="A26" s="41"/>
      <c r="B26" s="30">
        <v>43695</v>
      </c>
      <c r="C26" s="17">
        <v>7.4040999999999997</v>
      </c>
      <c r="D26" s="8">
        <v>0.51762731481481483</v>
      </c>
      <c r="E26" s="17">
        <v>6.8114999999999997</v>
      </c>
      <c r="F26" s="8">
        <v>0.61111111111111105</v>
      </c>
      <c r="G26" s="51">
        <v>0.58333333333333337</v>
      </c>
      <c r="H26" s="53">
        <v>15.3</v>
      </c>
      <c r="I26" s="53">
        <v>29</v>
      </c>
    </row>
    <row r="27" spans="1:17" ht="15" customHeight="1" x14ac:dyDescent="0.25">
      <c r="A27" s="41"/>
      <c r="B27" s="29">
        <v>43696</v>
      </c>
      <c r="C27" s="17">
        <v>6.9512</v>
      </c>
      <c r="D27" s="8">
        <v>0.4872569444444444</v>
      </c>
      <c r="E27" s="17">
        <v>6.4428999999999998</v>
      </c>
      <c r="F27" s="8">
        <v>0.7055555555555556</v>
      </c>
      <c r="G27" s="51">
        <v>0</v>
      </c>
      <c r="H27" s="53">
        <v>13</v>
      </c>
      <c r="I27" s="53">
        <v>7</v>
      </c>
    </row>
    <row r="28" spans="1:17" ht="15" customHeight="1" x14ac:dyDescent="0.25">
      <c r="A28" s="41"/>
      <c r="B28" s="30">
        <v>43697</v>
      </c>
      <c r="C28" s="17">
        <v>6.3990999999999998</v>
      </c>
      <c r="D28" s="8">
        <v>0.47684027777777777</v>
      </c>
      <c r="E28" s="17">
        <v>6.1261999999999999</v>
      </c>
      <c r="F28" s="8">
        <v>0.32059027777777777</v>
      </c>
      <c r="G28" s="51">
        <v>0.2951388888888889</v>
      </c>
      <c r="H28" s="53">
        <v>14.2</v>
      </c>
      <c r="I28" s="53">
        <v>7</v>
      </c>
    </row>
    <row r="29" spans="1:17" ht="15" customHeight="1" thickBot="1" x14ac:dyDescent="0.3">
      <c r="A29" s="41"/>
      <c r="B29" s="30">
        <v>43698</v>
      </c>
      <c r="C29" s="17">
        <v>6.4058000000000002</v>
      </c>
      <c r="D29" s="8">
        <v>0.96597222222222223</v>
      </c>
      <c r="E29" s="17">
        <v>6.2301000000000002</v>
      </c>
      <c r="F29" s="8">
        <v>0.9555555555555556</v>
      </c>
      <c r="G29" s="51">
        <v>0.2951388888888889</v>
      </c>
      <c r="H29" s="53">
        <v>14.2</v>
      </c>
      <c r="I29" s="53">
        <v>4</v>
      </c>
    </row>
    <row r="30" spans="1:17" ht="15" customHeight="1" x14ac:dyDescent="0.25">
      <c r="A30" s="41"/>
      <c r="B30" s="29">
        <v>43699</v>
      </c>
      <c r="C30" s="17">
        <v>6.4657999999999998</v>
      </c>
      <c r="D30" s="8">
        <v>0.90347222222222223</v>
      </c>
      <c r="E30" s="17">
        <v>6.2301000000000002</v>
      </c>
      <c r="F30" s="8">
        <v>0.8618055555555556</v>
      </c>
      <c r="G30" s="51">
        <v>0.29166666666666669</v>
      </c>
      <c r="H30" s="53">
        <v>10</v>
      </c>
      <c r="I30" s="53">
        <v>1</v>
      </c>
    </row>
    <row r="31" spans="1:17" ht="15" customHeight="1" x14ac:dyDescent="0.25">
      <c r="A31" s="41"/>
      <c r="B31" s="30">
        <v>43700</v>
      </c>
      <c r="C31" s="17">
        <v>7.9291999999999998</v>
      </c>
      <c r="D31" s="8">
        <v>0.84097222222222223</v>
      </c>
      <c r="E31" s="17">
        <v>6.3087</v>
      </c>
      <c r="F31" s="8">
        <v>0.91388888888888886</v>
      </c>
      <c r="G31" s="51">
        <v>0.29166666666666669</v>
      </c>
      <c r="H31" s="53">
        <v>13.4</v>
      </c>
      <c r="I31" s="53">
        <v>1</v>
      </c>
    </row>
    <row r="32" spans="1:17" ht="15" customHeight="1" thickBot="1" x14ac:dyDescent="0.3">
      <c r="A32" s="41"/>
      <c r="B32" s="30">
        <v>43701</v>
      </c>
      <c r="C32" s="17">
        <v>7.5445000000000002</v>
      </c>
      <c r="D32" s="8">
        <v>0.71597222222222223</v>
      </c>
      <c r="E32" s="17">
        <v>6.3087</v>
      </c>
      <c r="F32" s="8">
        <v>0.9243055555555556</v>
      </c>
      <c r="G32" s="51">
        <v>0.3888888888888889</v>
      </c>
      <c r="H32" s="53">
        <v>18.7</v>
      </c>
      <c r="I32" s="53">
        <v>85</v>
      </c>
    </row>
    <row r="33" spans="1:9" ht="15" customHeight="1" x14ac:dyDescent="0.25">
      <c r="A33" s="41"/>
      <c r="B33" s="29">
        <v>43702</v>
      </c>
      <c r="C33" s="17">
        <v>7.6547999999999998</v>
      </c>
      <c r="D33" s="8">
        <v>0.7993055555555556</v>
      </c>
      <c r="E33" s="17">
        <v>6.3122999999999996</v>
      </c>
      <c r="F33" s="8">
        <v>2.8472222222222222E-2</v>
      </c>
      <c r="G33" s="51">
        <v>0.59027777777777779</v>
      </c>
      <c r="H33" s="53">
        <v>18.7</v>
      </c>
      <c r="I33" s="53">
        <v>10</v>
      </c>
    </row>
    <row r="34" spans="1:9" ht="15" customHeight="1" x14ac:dyDescent="0.25">
      <c r="A34" s="41"/>
      <c r="B34" s="30">
        <v>43703</v>
      </c>
      <c r="C34" s="17">
        <v>6.9546999999999999</v>
      </c>
      <c r="D34" s="8">
        <v>0.12267361111111112</v>
      </c>
      <c r="E34" s="17">
        <v>6.1105999999999998</v>
      </c>
      <c r="F34" s="8">
        <v>0.6743055555555556</v>
      </c>
      <c r="G34" s="51">
        <v>3.472222222222222E-3</v>
      </c>
      <c r="H34" s="53">
        <v>15.7</v>
      </c>
      <c r="I34" s="53">
        <v>70</v>
      </c>
    </row>
    <row r="35" spans="1:9" ht="15" customHeight="1" thickBot="1" x14ac:dyDescent="0.3">
      <c r="A35" s="41"/>
      <c r="B35" s="30">
        <v>43704</v>
      </c>
      <c r="C35" s="17">
        <v>6.4248000000000003</v>
      </c>
      <c r="D35" s="8">
        <v>0.49767361111111108</v>
      </c>
      <c r="E35" s="17">
        <v>6.2018000000000004</v>
      </c>
      <c r="F35" s="8">
        <v>0.8930555555555556</v>
      </c>
      <c r="G35" s="51">
        <v>0.30208333333333331</v>
      </c>
      <c r="H35" s="53">
        <v>12.3</v>
      </c>
      <c r="I35" s="53">
        <v>9</v>
      </c>
    </row>
    <row r="36" spans="1:9" ht="15" customHeight="1" x14ac:dyDescent="0.25">
      <c r="A36" s="9"/>
      <c r="B36" s="29">
        <v>43705</v>
      </c>
      <c r="C36" s="17">
        <v>6.4062000000000001</v>
      </c>
      <c r="D36" s="8">
        <v>0.93472222222222223</v>
      </c>
      <c r="E36" s="17">
        <v>6.1043000000000003</v>
      </c>
      <c r="F36" s="8">
        <v>0.34142361111111108</v>
      </c>
      <c r="G36" s="51">
        <v>0.2986111111111111</v>
      </c>
      <c r="H36" s="53">
        <v>13.8</v>
      </c>
      <c r="I36" s="53">
        <v>7</v>
      </c>
    </row>
    <row r="37" spans="1:9" ht="15" customHeight="1" x14ac:dyDescent="0.25">
      <c r="A37" s="9"/>
      <c r="B37" s="30">
        <v>43706</v>
      </c>
      <c r="C37" s="17">
        <v>7.7858999999999998</v>
      </c>
      <c r="D37" s="8">
        <v>0.53934027777777771</v>
      </c>
      <c r="E37" s="17">
        <v>6.3997999999999999</v>
      </c>
      <c r="F37" s="8">
        <v>4.9756944444444444E-2</v>
      </c>
      <c r="G37" s="51">
        <v>0.2951388888888889</v>
      </c>
      <c r="H37" s="53">
        <v>17.3</v>
      </c>
      <c r="I37" s="53">
        <v>44</v>
      </c>
    </row>
    <row r="38" spans="1:9" ht="15" customHeight="1" thickBot="1" x14ac:dyDescent="0.3">
      <c r="A38" s="9"/>
      <c r="B38" s="30">
        <v>43707</v>
      </c>
      <c r="C38" s="17">
        <v>6.6860999999999997</v>
      </c>
      <c r="D38" s="8">
        <v>0.26850694444444445</v>
      </c>
      <c r="E38" s="17">
        <v>6.1890999999999998</v>
      </c>
      <c r="F38" s="8">
        <v>0.3622569444444444</v>
      </c>
      <c r="G38" s="51">
        <v>0.2951388888888889</v>
      </c>
      <c r="H38" s="53">
        <v>16.100000000000001</v>
      </c>
      <c r="I38" s="53">
        <v>64</v>
      </c>
    </row>
    <row r="39" spans="1:9" ht="15" customHeight="1" thickBot="1" x14ac:dyDescent="0.3">
      <c r="A39" s="9"/>
      <c r="B39" s="29">
        <v>43708</v>
      </c>
      <c r="C39" s="17">
        <v>7.8857999999999997</v>
      </c>
      <c r="D39" s="8">
        <v>0.7055555555555556</v>
      </c>
      <c r="E39" s="17">
        <v>6.3453999999999997</v>
      </c>
      <c r="F39" s="8">
        <v>0.3622569444444444</v>
      </c>
      <c r="G39" s="51">
        <v>0.58680555555555558</v>
      </c>
      <c r="H39" s="53">
        <v>16</v>
      </c>
      <c r="I39" s="53">
        <v>44</v>
      </c>
    </row>
    <row r="40" spans="1:9" ht="15" customHeight="1" thickBot="1" x14ac:dyDescent="0.3">
      <c r="B40" s="22" t="s">
        <v>21</v>
      </c>
      <c r="C40" s="22" t="s">
        <v>17</v>
      </c>
      <c r="D40" s="23" t="s">
        <v>13</v>
      </c>
      <c r="E40" s="23" t="s">
        <v>14</v>
      </c>
      <c r="F40" s="24" t="s">
        <v>15</v>
      </c>
      <c r="G40" s="32"/>
      <c r="H40" s="33"/>
      <c r="I40" s="2"/>
    </row>
    <row r="41" spans="1:9" ht="15" customHeight="1" thickBot="1" x14ac:dyDescent="0.3">
      <c r="B41" s="35">
        <f>AVERAGE(I9:I38)</f>
        <v>13.366666666666667</v>
      </c>
      <c r="C41" s="35">
        <f>SUM(I9:I38)</f>
        <v>401</v>
      </c>
      <c r="D41" s="36">
        <f>MAX(C9:C38)</f>
        <v>8.1821000000000002</v>
      </c>
      <c r="E41" s="36">
        <f>MIN(E9:E38)</f>
        <v>6.1043000000000003</v>
      </c>
      <c r="F41" s="37">
        <f>MAX(H9:H38)</f>
        <v>18.7</v>
      </c>
      <c r="G41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AGOSTO 19</vt:lpstr>
      <vt:lpstr>'AGOSTO 19'!Área_de_impresión</vt:lpstr>
      <vt:lpstr>'AGOSTO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2019-08-23T23:42:21Z</cp:lastPrinted>
  <dcterms:created xsi:type="dcterms:W3CDTF">2017-03-20T14:21:09Z</dcterms:created>
  <dcterms:modified xsi:type="dcterms:W3CDTF">2019-09-20T02:31:17Z</dcterms:modified>
</cp:coreProperties>
</file>